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99" i="1" l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<sst xmlns="http://schemas.openxmlformats.org/spreadsheetml/2006/main" count="181" uniqueCount="121">
  <si>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</si>
  <si>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</si>
  <si>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</si>
  <si>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165 Лот № 2 от 10.12.2014 предлагаем поставку Автоматических выключателей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</si>
  <si>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</si>
  <si>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</si>
  <si>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</si>
  <si>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</si>
  <si>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</si>
  <si>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</si>
  <si>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</si>
  <si>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</si>
  <si>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</si>
  <si>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</si>
  <si>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</si>
  <si>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</si>
  <si>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</si>
  <si>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</si>
  <si>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</si>
  <si>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</si>
  <si>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</si>
  <si>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</si>
  <si>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</si>
  <si>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</si>
  <si>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</si>
  <si>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</si>
  <si>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</si>
  <si>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</si>
  <si>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</si>
  <si>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</si>
  <si>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</si>
  <si>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</si>
  <si>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</si>
  <si>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</si>
  <si>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</si>
  <si>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</si>
  <si>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</si>
  <si>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</si>
  <si>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</si>
  <si>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</si>
  <si>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</si>
  <si>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</si>
  <si>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</si>
  <si>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</si>
  <si>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Софтстартер PST175-600-70 90кВт 400В 175A (160кВт 400В 300A внутри треугольника)</t>
  </si>
  <si>
    <t>шт.</t>
  </si>
  <si>
    <t>Выключатель автоматический АП50Б-3МТ-10А-3,5Iн</t>
  </si>
  <si>
    <t>Выключатель автоматический АП50Б-3МТ-2.5А-10Iн-500AC-У3</t>
  </si>
  <si>
    <t>Выключатель автоматический дифференциальный (АВДТ) DSH941R 1п+N C6А 30мА тип АС (DSH941R AC-C6/0,03)</t>
  </si>
  <si>
    <t>Автоматические выключатели ВА-47-29 16А  1р 16А хар-ка С</t>
  </si>
  <si>
    <t>Автоматические выключатели ВА-47-29 25А  1Р 25А хар-ка С 4,5 кА</t>
  </si>
  <si>
    <t>Выключатель автоматический для защиты электродвигателей 57-75А MS495 управление ручкой (1SAM550000R1008)</t>
  </si>
  <si>
    <t>Выключатель автоматический для защиты электродвигателей XT3N 250 MA 200 Im=1200...2400 3p F F (1SDA068074R1)</t>
  </si>
  <si>
    <t>Выключатель автоматический 70-90А для защиты электродвигателя MS495 управление ручкой 50кА (1SAM550000R1009)</t>
  </si>
  <si>
    <t>Автоматические выключатели S203  C10  ABB 3п  2CDS253001R0104</t>
  </si>
  <si>
    <t>Автоматические выключатели АВВ S203 С16 3п 2CDS253001R0164</t>
  </si>
  <si>
    <t>Автоматические выключатели АВВ S203 С25 3-х полюс. 6кА  2CDS253001R0254</t>
  </si>
  <si>
    <t>Автоматические выключатели АВВ S202 С16А  2-х полюс. 6кА  2CDS252001R0164</t>
  </si>
  <si>
    <t>Выключатель автоматический 2-полюсной S202 C16 арт.2CDS252001R0164</t>
  </si>
  <si>
    <t>Автоматические выключатели IР 25А 6КА С S201 С25</t>
  </si>
  <si>
    <t>Автоматический выключатель двухполюсной 2А S202 С2</t>
  </si>
  <si>
    <t>Автоматический выключатель АBB MS495-100 50kA</t>
  </si>
  <si>
    <t>Выключатель пакетный взрывозащищенный 1ExGN25-90-(ВК25-G3/4)х1(D)-ХЛ1</t>
  </si>
  <si>
    <t>Автоматический выключатель S201 10А 1п 6 кА</t>
  </si>
  <si>
    <t>Автоматический выключатель S201 16А 1п 6 кА</t>
  </si>
  <si>
    <t>Выключатель автоматический  S201 1.6А 1п 6 кА</t>
  </si>
  <si>
    <t>Автоматический выключатель АВВ S202 2п 10А С</t>
  </si>
  <si>
    <t>Выключатель автоматический Legrand C16,1-фазный,1-позиционный,16А,10кА</t>
  </si>
  <si>
    <t>Выключатель автоматический Legrand С25,1-фазный,1-позиционный,25А,6кА</t>
  </si>
  <si>
    <t>Выключатель автоматический Legrand С63,3-фазный,3х -позиционный, 63А,10кА</t>
  </si>
  <si>
    <t>Автоматический выключатель Legrand,3-х полюсный 25А,10кА</t>
  </si>
  <si>
    <t>Автоматический выключатель Legrand 1-однополюсный 16А,10кА</t>
  </si>
  <si>
    <t>Автоматичкский выключатель АВВ SH202L 10A  хар"С" 4,5 кА</t>
  </si>
  <si>
    <t>Выводы силовые стационарного выключателя ABB ES XT4 (3шт) арт. 1SDA066901R1</t>
  </si>
  <si>
    <t>комплект</t>
  </si>
  <si>
    <t>Переключатель OMU4PB 3-х поз.(1-0-2) (четырехуровневый) 10 А арт: 9CNB022532R6260</t>
  </si>
  <si>
    <t>Переключатель кулачковыйABB OMA4PB 2-позиционный 0-1 10 А арт: 9CNB022531R4330</t>
  </si>
  <si>
    <t>Кулачковый переключатель ABB OMURR3PB 3-позиционный (1R-0-2R) (трехуровневый) 10 А арт: 9CNB022532R6690</t>
  </si>
  <si>
    <t>Кулачковый переключатель ABB OMWS3PB 2-позиционный (1-2) (одноуровневый) 10 А арт:9CNB022533R0610</t>
  </si>
  <si>
    <t>Автоматический выключатель ВА 47-63 1п 16А хар-ка С</t>
  </si>
  <si>
    <t>Выключатель автоматический 3п 50А С ВА47-63 4,5кА ЭКФ пломба</t>
  </si>
  <si>
    <t>Пускатель Микростарт-Р МСТ-310Р</t>
  </si>
  <si>
    <t>Выключатель автоматический 3п 40А С SH203 6кА</t>
  </si>
  <si>
    <t>Выключатель автоматический 2п 10А UС K S282 6кА</t>
  </si>
  <si>
    <t>Выключатель автоматический 2п 6А UС K S282 6кА</t>
  </si>
  <si>
    <t>Автомат ABB Tmax T2N 3p 160 160А TMD 160-1600 3р F F (1SDA050960R1)</t>
  </si>
  <si>
    <t>Автомат ABB Tmax T2N 3p 160 100А TMD 100-1000 F F, арт. 1SDA050958R1</t>
  </si>
  <si>
    <t>Выключатель автоматический  MS116-4.0 50 кА с регулир. тепловой защитой арт: 1SAM250000R1008</t>
  </si>
  <si>
    <t>Выключатель автоматический ВА-160А 16кА Tmax1B 63А Im=500А 3p FC Cu</t>
  </si>
  <si>
    <t>Выключатель автоматический 2п 6А С SH202L 4.5кА (SH202L C6)</t>
  </si>
  <si>
    <t>Выключатель автоматический MS116-16.0 16 кА с регулир. тепловой защитой, арт:1SAM250000R1011</t>
  </si>
  <si>
    <t>Выключатель автоматический для защиты электродвигателей MS132-32 25кА с регулировкой тепловой защиты (1SAM350000R1015)</t>
  </si>
  <si>
    <t>Выключатель автоматический MS132-25 50кА с регулир. тепловой защитой 20A-25А Класс тепл. рассципит. 10, арт.1SAM350000R1014</t>
  </si>
  <si>
    <t>Выключатель автоматический 2п 16А С SH202L 4,5кА</t>
  </si>
  <si>
    <t>Автомат защиты двигателя ВАМУ 2,5 -4,0A</t>
  </si>
  <si>
    <t>Блок-контакт БК-1-АП50Б-У3-КЭАЗ</t>
  </si>
  <si>
    <t>Выключатель автоматический  3П3Т MIC.2.3 630A NSX630N арт LV432893</t>
  </si>
  <si>
    <t>реле Relpol R15-2013-23-1024 WTLD24VDC с колодкой PZ с фиксатором PZ11 0031</t>
  </si>
  <si>
    <t>Реле Relpol R15-2013-23-5230-WLT230V AC с колодкой PZ 11 с фиксатором PZ11 0031</t>
  </si>
  <si>
    <t>Накладка НКР-3</t>
  </si>
  <si>
    <t>Цоколь для реле CR-M 2/4 ПК CR-M4LS логическая розетка</t>
  </si>
  <si>
    <t>Реле промежуточное CR-M220DC4 220V 6A 4ПК(DC) (1SVR405613R9000)</t>
  </si>
  <si>
    <t>Прерыватель питания ППБР-2, =110В перед/пр</t>
  </si>
  <si>
    <t>Прерыватель питания ППБР-1, ~220В 50Гц перед/пр</t>
  </si>
  <si>
    <t>Реле контроля напряжения CM-PBE 380/400В контроль обрыва фазы (1SVR550882R9500)</t>
  </si>
  <si>
    <t>Реле перегрузки тепловое TF42-3.1, диапазон уставки 2,30...3,10А,  для контакторов AF09- AF38 1SAZ721201R 1033 ABB</t>
  </si>
  <si>
    <t>Выключатель контрольный 5TT1303  230В 10А 1-10В EVG DINAMIC</t>
  </si>
  <si>
    <t>Выключатель сумеречный с настенным датчиком IC2000 (CCT15368)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</si>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</sst>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2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10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45</v>
      </c>
      <c r="D37" s="15">
        <v>8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34.5" x14ac:dyDescent="0.25">
      <c r="A38" s="52">
        <v>4</v>
      </c>
      <c r="B38" s="20" t="s">
        <v>48</v>
      </c>
      <c r="C38" s="20" t="s">
        <v>45</v>
      </c>
      <c r="D38" s="15">
        <v>2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45</v>
      </c>
      <c r="D39" s="15">
        <v>5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45</v>
      </c>
      <c r="D40" s="15">
        <v>5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34.5" x14ac:dyDescent="0.25">
      <c r="A41" s="52">
        <v>7</v>
      </c>
      <c r="B41" s="20" t="s">
        <v>51</v>
      </c>
      <c r="C41" s="20" t="s">
        <v>45</v>
      </c>
      <c r="D41" s="15">
        <v>7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34.5" x14ac:dyDescent="0.25">
      <c r="A42" s="52">
        <v>8</v>
      </c>
      <c r="B42" s="20" t="s">
        <v>52</v>
      </c>
      <c r="C42" s="20" t="s">
        <v>45</v>
      </c>
      <c r="D42" s="15">
        <v>4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34.5" x14ac:dyDescent="0.25">
      <c r="A43" s="52">
        <v>9</v>
      </c>
      <c r="B43" s="20" t="s">
        <v>53</v>
      </c>
      <c r="C43" s="20" t="s">
        <v>45</v>
      </c>
      <c r="D43" s="15">
        <v>4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54</v>
      </c>
      <c r="C44" s="20" t="s">
        <v>45</v>
      </c>
      <c r="D44" s="15">
        <v>5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55</v>
      </c>
      <c r="C45" s="20" t="s">
        <v>45</v>
      </c>
      <c r="D45" s="15">
        <v>5</v>
      </c>
      <c r="E45" s="20"/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56</v>
      </c>
      <c r="C46" s="20" t="s">
        <v>45</v>
      </c>
      <c r="D46" s="15">
        <v>5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57</v>
      </c>
      <c r="C47" s="20" t="s">
        <v>45</v>
      </c>
      <c r="D47" s="15">
        <v>3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58</v>
      </c>
      <c r="C48" s="20" t="s">
        <v>45</v>
      </c>
      <c r="D48" s="15">
        <v>20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59</v>
      </c>
      <c r="C49" s="20" t="s">
        <v>45</v>
      </c>
      <c r="D49" s="15">
        <v>10</v>
      </c>
      <c r="E49" s="20"/>
      <c r="F49" s="20"/>
      <c r="G49" s="25">
        <v>0</v>
      </c>
      <c r="H49" s="48">
        <f>ROUND(D49*ROUND(G49,2),2)</f>
        <v>0</v>
      </c>
    </row>
    <row r="50" spans="1:8" s="9" customFormat="1" ht="23.25" x14ac:dyDescent="0.25">
      <c r="A50" s="52">
        <v>16</v>
      </c>
      <c r="B50" s="20" t="s">
        <v>60</v>
      </c>
      <c r="C50" s="20" t="s">
        <v>45</v>
      </c>
      <c r="D50" s="15">
        <v>6</v>
      </c>
      <c r="E50" s="20"/>
      <c r="F50" s="20"/>
      <c r="G50" s="25">
        <v>0</v>
      </c>
      <c r="H50" s="48">
        <f>ROUND(D50*ROUND(G50,2),2)</f>
        <v>0</v>
      </c>
    </row>
    <row r="51" spans="1:8" s="9" customFormat="1" ht="23.25" x14ac:dyDescent="0.25">
      <c r="A51" s="52">
        <v>17</v>
      </c>
      <c r="B51" s="20" t="s">
        <v>61</v>
      </c>
      <c r="C51" s="20" t="s">
        <v>45</v>
      </c>
      <c r="D51" s="15">
        <v>2</v>
      </c>
      <c r="E51" s="20"/>
      <c r="F51" s="20"/>
      <c r="G51" s="25">
        <v>0</v>
      </c>
      <c r="H51" s="48">
        <f>ROUND(D51*ROUND(G51,2),2)</f>
        <v>0</v>
      </c>
    </row>
    <row r="52" spans="1:8" s="9" customFormat="1" ht="23.25" x14ac:dyDescent="0.25">
      <c r="A52" s="52">
        <v>18</v>
      </c>
      <c r="B52" s="20" t="s">
        <v>62</v>
      </c>
      <c r="C52" s="20" t="s">
        <v>45</v>
      </c>
      <c r="D52" s="15">
        <v>24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63</v>
      </c>
      <c r="C53" s="20" t="s">
        <v>45</v>
      </c>
      <c r="D53" s="15">
        <v>10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64</v>
      </c>
      <c r="C54" s="20" t="s">
        <v>45</v>
      </c>
      <c r="D54" s="15">
        <v>10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65</v>
      </c>
      <c r="C55" s="20" t="s">
        <v>45</v>
      </c>
      <c r="D55" s="15">
        <v>17</v>
      </c>
      <c r="E55" s="20"/>
      <c r="F55" s="20"/>
      <c r="G55" s="25">
        <v>0</v>
      </c>
      <c r="H55" s="48">
        <f>ROUND(D55*ROUND(G55,2),2)</f>
        <v>0</v>
      </c>
    </row>
    <row r="56" spans="1:8" s="9" customFormat="1" ht="23.25" x14ac:dyDescent="0.25">
      <c r="A56" s="52">
        <v>22</v>
      </c>
      <c r="B56" s="20" t="s">
        <v>66</v>
      </c>
      <c r="C56" s="20" t="s">
        <v>45</v>
      </c>
      <c r="D56" s="15">
        <v>5</v>
      </c>
      <c r="E56" s="20"/>
      <c r="F56" s="20"/>
      <c r="G56" s="25">
        <v>0</v>
      </c>
      <c r="H56" s="48">
        <f>ROUND(D56*ROUND(G56,2),2)</f>
        <v>0</v>
      </c>
    </row>
    <row r="57" spans="1:8" s="9" customFormat="1" ht="23.25" x14ac:dyDescent="0.25">
      <c r="A57" s="52">
        <v>23</v>
      </c>
      <c r="B57" s="20" t="s">
        <v>67</v>
      </c>
      <c r="C57" s="20" t="s">
        <v>45</v>
      </c>
      <c r="D57" s="15">
        <v>50</v>
      </c>
      <c r="E57" s="20"/>
      <c r="F57" s="20"/>
      <c r="G57" s="25">
        <v>0</v>
      </c>
      <c r="H57" s="48">
        <f>ROUND(D57*ROUND(G57,2),2)</f>
        <v>0</v>
      </c>
    </row>
    <row r="58" spans="1:8" s="9" customFormat="1" ht="23.25" x14ac:dyDescent="0.25">
      <c r="A58" s="52">
        <v>24</v>
      </c>
      <c r="B58" s="20" t="s">
        <v>68</v>
      </c>
      <c r="C58" s="20" t="s">
        <v>45</v>
      </c>
      <c r="D58" s="15">
        <v>30</v>
      </c>
      <c r="E58" s="20"/>
      <c r="F58" s="20"/>
      <c r="G58" s="25">
        <v>0</v>
      </c>
      <c r="H58" s="48">
        <f>ROUND(D58*ROUND(G58,2),2)</f>
        <v>0</v>
      </c>
    </row>
    <row r="59" spans="1:8" s="9" customFormat="1" ht="23.25" x14ac:dyDescent="0.25">
      <c r="A59" s="52">
        <v>25</v>
      </c>
      <c r="B59" s="20" t="s">
        <v>69</v>
      </c>
      <c r="C59" s="20" t="s">
        <v>45</v>
      </c>
      <c r="D59" s="15">
        <v>3</v>
      </c>
      <c r="E59" s="20"/>
      <c r="F59" s="20"/>
      <c r="G59" s="25">
        <v>0</v>
      </c>
      <c r="H59" s="48">
        <f>ROUND(D59*ROUND(G59,2),2)</f>
        <v>0</v>
      </c>
    </row>
    <row r="60" spans="1:8" s="9" customFormat="1" ht="23.25" x14ac:dyDescent="0.25">
      <c r="A60" s="52">
        <v>26</v>
      </c>
      <c r="B60" s="20" t="s">
        <v>70</v>
      </c>
      <c r="C60" s="20" t="s">
        <v>45</v>
      </c>
      <c r="D60" s="15">
        <v>10</v>
      </c>
      <c r="E60" s="20"/>
      <c r="F60" s="20"/>
      <c r="G60" s="25">
        <v>0</v>
      </c>
      <c r="H60" s="48">
        <f>ROUND(D60*ROUND(G60,2),2)</f>
        <v>0</v>
      </c>
    </row>
    <row r="61" spans="1:8" s="9" customFormat="1" ht="23.25" x14ac:dyDescent="0.25">
      <c r="A61" s="52">
        <v>27</v>
      </c>
      <c r="B61" s="20" t="s">
        <v>71</v>
      </c>
      <c r="C61" s="20" t="s">
        <v>45</v>
      </c>
      <c r="D61" s="15">
        <v>40</v>
      </c>
      <c r="E61" s="20"/>
      <c r="F61" s="20"/>
      <c r="G61" s="25">
        <v>0</v>
      </c>
      <c r="H61" s="48">
        <f>ROUND(D61*ROUND(G61,2),2)</f>
        <v>0</v>
      </c>
    </row>
    <row r="62" spans="1:8" s="9" customFormat="1" ht="23.25" x14ac:dyDescent="0.25">
      <c r="A62" s="52">
        <v>28</v>
      </c>
      <c r="B62" s="20" t="s">
        <v>72</v>
      </c>
      <c r="C62" s="20" t="s">
        <v>45</v>
      </c>
      <c r="D62" s="15">
        <v>6</v>
      </c>
      <c r="E62" s="20"/>
      <c r="F62" s="20"/>
      <c r="G62" s="25">
        <v>0</v>
      </c>
      <c r="H62" s="48">
        <f>ROUND(D62*ROUND(G62,2),2)</f>
        <v>0</v>
      </c>
    </row>
    <row r="63" spans="1:8" s="9" customFormat="1" ht="23.25" x14ac:dyDescent="0.25">
      <c r="A63" s="52">
        <v>29</v>
      </c>
      <c r="B63" s="20" t="s">
        <v>73</v>
      </c>
      <c r="C63" s="20" t="s">
        <v>74</v>
      </c>
      <c r="D63" s="15">
        <v>6</v>
      </c>
      <c r="E63" s="20"/>
      <c r="F63" s="20"/>
      <c r="G63" s="25">
        <v>0</v>
      </c>
      <c r="H63" s="48">
        <f>ROUND(D63*ROUND(G63,2),2)</f>
        <v>0</v>
      </c>
    </row>
    <row r="64" spans="1:8" s="9" customFormat="1" ht="34.5" x14ac:dyDescent="0.25">
      <c r="A64" s="52">
        <v>30</v>
      </c>
      <c r="B64" s="20" t="s">
        <v>75</v>
      </c>
      <c r="C64" s="20" t="s">
        <v>45</v>
      </c>
      <c r="D64" s="15">
        <v>20</v>
      </c>
      <c r="E64" s="20"/>
      <c r="F64" s="20"/>
      <c r="G64" s="25">
        <v>0</v>
      </c>
      <c r="H64" s="48">
        <f>ROUND(D64*ROUND(G64,2),2)</f>
        <v>0</v>
      </c>
    </row>
    <row r="65" spans="1:8" s="9" customFormat="1" ht="23.25" x14ac:dyDescent="0.25">
      <c r="A65" s="52">
        <v>31</v>
      </c>
      <c r="B65" s="20" t="s">
        <v>76</v>
      </c>
      <c r="C65" s="20" t="s">
        <v>45</v>
      </c>
      <c r="D65" s="15">
        <v>4</v>
      </c>
      <c r="E65" s="20"/>
      <c r="F65" s="20"/>
      <c r="G65" s="25">
        <v>0</v>
      </c>
      <c r="H65" s="48">
        <f>ROUND(D65*ROUND(G65,2),2)</f>
        <v>0</v>
      </c>
    </row>
    <row r="66" spans="1:8" s="9" customFormat="1" ht="34.5" x14ac:dyDescent="0.25">
      <c r="A66" s="52">
        <v>32</v>
      </c>
      <c r="B66" s="20" t="s">
        <v>77</v>
      </c>
      <c r="C66" s="20" t="s">
        <v>45</v>
      </c>
      <c r="D66" s="15">
        <v>30</v>
      </c>
      <c r="E66" s="20"/>
      <c r="F66" s="20"/>
      <c r="G66" s="25">
        <v>0</v>
      </c>
      <c r="H66" s="48">
        <f>ROUND(D66*ROUND(G66,2),2)</f>
        <v>0</v>
      </c>
    </row>
    <row r="67" spans="1:8" s="9" customFormat="1" ht="34.5" x14ac:dyDescent="0.25">
      <c r="A67" s="52">
        <v>33</v>
      </c>
      <c r="B67" s="20" t="s">
        <v>78</v>
      </c>
      <c r="C67" s="20" t="s">
        <v>45</v>
      </c>
      <c r="D67" s="15">
        <v>6</v>
      </c>
      <c r="E67" s="20"/>
      <c r="F67" s="20"/>
      <c r="G67" s="25">
        <v>0</v>
      </c>
      <c r="H67" s="48">
        <f>ROUND(D67*ROUND(G67,2),2)</f>
        <v>0</v>
      </c>
    </row>
    <row r="68" spans="1:8" s="9" customFormat="1" ht="23.25" x14ac:dyDescent="0.25">
      <c r="A68" s="52">
        <v>34</v>
      </c>
      <c r="B68" s="20" t="s">
        <v>79</v>
      </c>
      <c r="C68" s="20" t="s">
        <v>45</v>
      </c>
      <c r="D68" s="15">
        <v>24</v>
      </c>
      <c r="E68" s="20"/>
      <c r="F68" s="20"/>
      <c r="G68" s="25">
        <v>0</v>
      </c>
      <c r="H68" s="48">
        <f>ROUND(D68*ROUND(G68,2),2)</f>
        <v>0</v>
      </c>
    </row>
    <row r="69" spans="1:8" s="9" customFormat="1" ht="23.25" x14ac:dyDescent="0.25">
      <c r="A69" s="52">
        <v>35</v>
      </c>
      <c r="B69" s="20" t="s">
        <v>80</v>
      </c>
      <c r="C69" s="20" t="s">
        <v>45</v>
      </c>
      <c r="D69" s="15">
        <v>2</v>
      </c>
      <c r="E69" s="20"/>
      <c r="F69" s="20"/>
      <c r="G69" s="25">
        <v>0</v>
      </c>
      <c r="H69" s="48">
        <f>ROUND(D69*ROUND(G69,2),2)</f>
        <v>0</v>
      </c>
    </row>
    <row r="70" spans="1:8" s="9" customFormat="1" x14ac:dyDescent="0.25">
      <c r="A70" s="52">
        <v>36</v>
      </c>
      <c r="B70" s="20" t="s">
        <v>81</v>
      </c>
      <c r="C70" s="20" t="s">
        <v>45</v>
      </c>
      <c r="D70" s="15">
        <v>8</v>
      </c>
      <c r="E70" s="20"/>
      <c r="F70" s="20"/>
      <c r="G70" s="25">
        <v>0</v>
      </c>
      <c r="H70" s="48">
        <f>ROUND(D70*ROUND(G70,2),2)</f>
        <v>0</v>
      </c>
    </row>
    <row r="71" spans="1:8" s="9" customFormat="1" ht="23.25" x14ac:dyDescent="0.25">
      <c r="A71" s="52">
        <v>37</v>
      </c>
      <c r="B71" s="20" t="s">
        <v>82</v>
      </c>
      <c r="C71" s="20" t="s">
        <v>45</v>
      </c>
      <c r="D71" s="15">
        <v>5</v>
      </c>
      <c r="E71" s="20"/>
      <c r="F71" s="20"/>
      <c r="G71" s="25">
        <v>0</v>
      </c>
      <c r="H71" s="48">
        <f>ROUND(D71*ROUND(G71,2),2)</f>
        <v>0</v>
      </c>
    </row>
    <row r="72" spans="1:8" s="9" customFormat="1" ht="23.25" x14ac:dyDescent="0.25">
      <c r="A72" s="52">
        <v>38</v>
      </c>
      <c r="B72" s="20" t="s">
        <v>83</v>
      </c>
      <c r="C72" s="20" t="s">
        <v>45</v>
      </c>
      <c r="D72" s="15">
        <v>5</v>
      </c>
      <c r="E72" s="20"/>
      <c r="F72" s="20"/>
      <c r="G72" s="25">
        <v>0</v>
      </c>
      <c r="H72" s="48">
        <f>ROUND(D72*ROUND(G72,2),2)</f>
        <v>0</v>
      </c>
    </row>
    <row r="73" spans="1:8" s="9" customFormat="1" ht="23.25" x14ac:dyDescent="0.25">
      <c r="A73" s="52">
        <v>39</v>
      </c>
      <c r="B73" s="20" t="s">
        <v>84</v>
      </c>
      <c r="C73" s="20" t="s">
        <v>45</v>
      </c>
      <c r="D73" s="15">
        <v>5</v>
      </c>
      <c r="E73" s="20"/>
      <c r="F73" s="20"/>
      <c r="G73" s="25">
        <v>0</v>
      </c>
      <c r="H73" s="48">
        <f>ROUND(D73*ROUND(G73,2),2)</f>
        <v>0</v>
      </c>
    </row>
    <row r="74" spans="1:8" s="9" customFormat="1" ht="23.25" x14ac:dyDescent="0.25">
      <c r="A74" s="52">
        <v>40</v>
      </c>
      <c r="B74" s="20" t="s">
        <v>85</v>
      </c>
      <c r="C74" s="20" t="s">
        <v>45</v>
      </c>
      <c r="D74" s="15">
        <v>2</v>
      </c>
      <c r="E74" s="20"/>
      <c r="F74" s="20"/>
      <c r="G74" s="25">
        <v>0</v>
      </c>
      <c r="H74" s="48">
        <f>ROUND(D74*ROUND(G74,2),2)</f>
        <v>0</v>
      </c>
    </row>
    <row r="75" spans="1:8" s="9" customFormat="1" ht="23.25" x14ac:dyDescent="0.25">
      <c r="A75" s="52">
        <v>41</v>
      </c>
      <c r="B75" s="20" t="s">
        <v>86</v>
      </c>
      <c r="C75" s="20" t="s">
        <v>45</v>
      </c>
      <c r="D75" s="15">
        <v>1</v>
      </c>
      <c r="E75" s="20"/>
      <c r="F75" s="20"/>
      <c r="G75" s="25">
        <v>0</v>
      </c>
      <c r="H75" s="48">
        <f>ROUND(D75*ROUND(G75,2),2)</f>
        <v>0</v>
      </c>
    </row>
    <row r="76" spans="1:8" s="9" customFormat="1" ht="34.5" x14ac:dyDescent="0.25">
      <c r="A76" s="52">
        <v>42</v>
      </c>
      <c r="B76" s="20" t="s">
        <v>87</v>
      </c>
      <c r="C76" s="20" t="s">
        <v>45</v>
      </c>
      <c r="D76" s="15">
        <v>5</v>
      </c>
      <c r="E76" s="20"/>
      <c r="F76" s="20"/>
      <c r="G76" s="25">
        <v>0</v>
      </c>
      <c r="H76" s="48">
        <f>ROUND(D76*ROUND(G76,2),2)</f>
        <v>0</v>
      </c>
    </row>
    <row r="77" spans="1:8" s="9" customFormat="1" ht="23.25" x14ac:dyDescent="0.25">
      <c r="A77" s="52">
        <v>43</v>
      </c>
      <c r="B77" s="20" t="s">
        <v>88</v>
      </c>
      <c r="C77" s="20" t="s">
        <v>45</v>
      </c>
      <c r="D77" s="15">
        <v>2</v>
      </c>
      <c r="E77" s="20"/>
      <c r="F77" s="20"/>
      <c r="G77" s="25">
        <v>0</v>
      </c>
      <c r="H77" s="48">
        <f>ROUND(D77*ROUND(G77,2),2)</f>
        <v>0</v>
      </c>
    </row>
    <row r="78" spans="1:8" s="9" customFormat="1" ht="23.25" x14ac:dyDescent="0.25">
      <c r="A78" s="52">
        <v>44</v>
      </c>
      <c r="B78" s="20" t="s">
        <v>89</v>
      </c>
      <c r="C78" s="20" t="s">
        <v>45</v>
      </c>
      <c r="D78" s="15">
        <v>6</v>
      </c>
      <c r="E78" s="20"/>
      <c r="F78" s="20"/>
      <c r="G78" s="25">
        <v>0</v>
      </c>
      <c r="H78" s="48">
        <f>ROUND(D78*ROUND(G78,2),2)</f>
        <v>0</v>
      </c>
    </row>
    <row r="79" spans="1:8" s="9" customFormat="1" ht="34.5" x14ac:dyDescent="0.25">
      <c r="A79" s="52">
        <v>45</v>
      </c>
      <c r="B79" s="20" t="s">
        <v>90</v>
      </c>
      <c r="C79" s="20" t="s">
        <v>45</v>
      </c>
      <c r="D79" s="15">
        <v>5</v>
      </c>
      <c r="E79" s="20"/>
      <c r="F79" s="20"/>
      <c r="G79" s="25">
        <v>0</v>
      </c>
      <c r="H79" s="48">
        <f>ROUND(D79*ROUND(G79,2),2)</f>
        <v>0</v>
      </c>
    </row>
    <row r="80" spans="1:8" s="9" customFormat="1" ht="45.75" x14ac:dyDescent="0.25">
      <c r="A80" s="52">
        <v>46</v>
      </c>
      <c r="B80" s="20" t="s">
        <v>91</v>
      </c>
      <c r="C80" s="20" t="s">
        <v>45</v>
      </c>
      <c r="D80" s="15">
        <v>2</v>
      </c>
      <c r="E80" s="20"/>
      <c r="F80" s="20"/>
      <c r="G80" s="25">
        <v>0</v>
      </c>
      <c r="H80" s="48">
        <f>ROUND(D80*ROUND(G80,2),2)</f>
        <v>0</v>
      </c>
    </row>
    <row r="81" spans="1:8" s="9" customFormat="1" ht="34.5" x14ac:dyDescent="0.25">
      <c r="A81" s="52">
        <v>47</v>
      </c>
      <c r="B81" s="20" t="s">
        <v>92</v>
      </c>
      <c r="C81" s="20" t="s">
        <v>45</v>
      </c>
      <c r="D81" s="15">
        <v>4</v>
      </c>
      <c r="E81" s="20"/>
      <c r="F81" s="20"/>
      <c r="G81" s="25">
        <v>0</v>
      </c>
      <c r="H81" s="48">
        <f>ROUND(D81*ROUND(G81,2),2)</f>
        <v>0</v>
      </c>
    </row>
    <row r="82" spans="1:8" s="9" customFormat="1" ht="23.25" x14ac:dyDescent="0.25">
      <c r="A82" s="52">
        <v>48</v>
      </c>
      <c r="B82" s="20" t="s">
        <v>93</v>
      </c>
      <c r="C82" s="20" t="s">
        <v>45</v>
      </c>
      <c r="D82" s="15">
        <v>7</v>
      </c>
      <c r="E82" s="20"/>
      <c r="F82" s="20"/>
      <c r="G82" s="25">
        <v>0</v>
      </c>
      <c r="H82" s="48">
        <f>ROUND(D82*ROUND(G82,2),2)</f>
        <v>0</v>
      </c>
    </row>
    <row r="83" spans="1:8" s="9" customFormat="1" x14ac:dyDescent="0.25">
      <c r="A83" s="52">
        <v>49</v>
      </c>
      <c r="B83" s="20" t="s">
        <v>94</v>
      </c>
      <c r="C83" s="20" t="s">
        <v>45</v>
      </c>
      <c r="D83" s="15">
        <v>24</v>
      </c>
      <c r="E83" s="20"/>
      <c r="F83" s="20"/>
      <c r="G83" s="25">
        <v>0</v>
      </c>
      <c r="H83" s="48">
        <f>ROUND(D83*ROUND(G83,2),2)</f>
        <v>0</v>
      </c>
    </row>
    <row r="84" spans="1:8" s="9" customFormat="1" x14ac:dyDescent="0.25">
      <c r="A84" s="52">
        <v>50</v>
      </c>
      <c r="B84" s="20" t="s">
        <v>95</v>
      </c>
      <c r="C84" s="20" t="s">
        <v>45</v>
      </c>
      <c r="D84" s="15">
        <v>8</v>
      </c>
      <c r="E84" s="20"/>
      <c r="F84" s="20"/>
      <c r="G84" s="25">
        <v>0</v>
      </c>
      <c r="H84" s="48">
        <f>ROUND(D84*ROUND(G84,2),2)</f>
        <v>0</v>
      </c>
    </row>
    <row r="85" spans="1:8" s="9" customFormat="1" ht="23.25" x14ac:dyDescent="0.25">
      <c r="A85" s="52">
        <v>51</v>
      </c>
      <c r="B85" s="20" t="s">
        <v>96</v>
      </c>
      <c r="C85" s="20" t="s">
        <v>45</v>
      </c>
      <c r="D85" s="15">
        <v>1</v>
      </c>
      <c r="E85" s="20"/>
      <c r="F85" s="20"/>
      <c r="G85" s="25">
        <v>0</v>
      </c>
      <c r="H85" s="48">
        <f>ROUND(D85*ROUND(G85,2),2)</f>
        <v>0</v>
      </c>
    </row>
    <row r="86" spans="1:8" s="9" customFormat="1" ht="23.25" x14ac:dyDescent="0.25">
      <c r="A86" s="52">
        <v>52</v>
      </c>
      <c r="B86" s="20" t="s">
        <v>97</v>
      </c>
      <c r="C86" s="20" t="s">
        <v>45</v>
      </c>
      <c r="D86" s="15">
        <v>10</v>
      </c>
      <c r="E86" s="20"/>
      <c r="F86" s="20"/>
      <c r="G86" s="25">
        <v>0</v>
      </c>
      <c r="H86" s="48">
        <f>ROUND(D86*ROUND(G86,2),2)</f>
        <v>0</v>
      </c>
    </row>
    <row r="87" spans="1:8" s="9" customFormat="1" ht="23.25" x14ac:dyDescent="0.25">
      <c r="A87" s="52">
        <v>53</v>
      </c>
      <c r="B87" s="20" t="s">
        <v>98</v>
      </c>
      <c r="C87" s="20" t="s">
        <v>45</v>
      </c>
      <c r="D87" s="15">
        <v>10</v>
      </c>
      <c r="E87" s="20"/>
      <c r="F87" s="20"/>
      <c r="G87" s="25">
        <v>0</v>
      </c>
      <c r="H87" s="48">
        <f>ROUND(D87*ROUND(G87,2),2)</f>
        <v>0</v>
      </c>
    </row>
    <row r="88" spans="1:8" s="9" customFormat="1" x14ac:dyDescent="0.25">
      <c r="A88" s="52">
        <v>54</v>
      </c>
      <c r="B88" s="20" t="s">
        <v>99</v>
      </c>
      <c r="C88" s="20" t="s">
        <v>45</v>
      </c>
      <c r="D88" s="15">
        <v>3</v>
      </c>
      <c r="E88" s="20"/>
      <c r="F88" s="20"/>
      <c r="G88" s="25">
        <v>0</v>
      </c>
      <c r="H88" s="48">
        <f>ROUND(D88*ROUND(G88,2),2)</f>
        <v>0</v>
      </c>
    </row>
    <row r="89" spans="1:8" s="9" customFormat="1" ht="23.25" x14ac:dyDescent="0.25">
      <c r="A89" s="52">
        <v>55</v>
      </c>
      <c r="B89" s="20" t="s">
        <v>100</v>
      </c>
      <c r="C89" s="20" t="s">
        <v>45</v>
      </c>
      <c r="D89" s="15">
        <v>12</v>
      </c>
      <c r="E89" s="20"/>
      <c r="F89" s="20"/>
      <c r="G89" s="25">
        <v>0</v>
      </c>
      <c r="H89" s="48">
        <f>ROUND(D89*ROUND(G89,2),2)</f>
        <v>0</v>
      </c>
    </row>
    <row r="90" spans="1:8" s="9" customFormat="1" ht="23.25" x14ac:dyDescent="0.25">
      <c r="A90" s="52">
        <v>56</v>
      </c>
      <c r="B90" s="20" t="s">
        <v>101</v>
      </c>
      <c r="C90" s="20" t="s">
        <v>45</v>
      </c>
      <c r="D90" s="15">
        <v>12</v>
      </c>
      <c r="E90" s="20"/>
      <c r="F90" s="20"/>
      <c r="G90" s="25">
        <v>0</v>
      </c>
      <c r="H90" s="48">
        <f>ROUND(D90*ROUND(G90,2),2)</f>
        <v>0</v>
      </c>
    </row>
    <row r="91" spans="1:8" s="9" customFormat="1" x14ac:dyDescent="0.25">
      <c r="A91" s="52">
        <v>57</v>
      </c>
      <c r="B91" s="20" t="s">
        <v>102</v>
      </c>
      <c r="C91" s="20" t="s">
        <v>45</v>
      </c>
      <c r="D91" s="15">
        <v>2</v>
      </c>
      <c r="E91" s="20"/>
      <c r="F91" s="20"/>
      <c r="G91" s="25">
        <v>0</v>
      </c>
      <c r="H91" s="48">
        <f>ROUND(D91*ROUND(G91,2),2)</f>
        <v>0</v>
      </c>
    </row>
    <row r="92" spans="1:8" s="9" customFormat="1" ht="23.25" x14ac:dyDescent="0.25">
      <c r="A92" s="52">
        <v>58</v>
      </c>
      <c r="B92" s="20" t="s">
        <v>103</v>
      </c>
      <c r="C92" s="20" t="s">
        <v>45</v>
      </c>
      <c r="D92" s="15">
        <v>2</v>
      </c>
      <c r="E92" s="20"/>
      <c r="F92" s="20"/>
      <c r="G92" s="25">
        <v>0</v>
      </c>
      <c r="H92" s="48">
        <f>ROUND(D92*ROUND(G92,2),2)</f>
        <v>0</v>
      </c>
    </row>
    <row r="93" spans="1:8" s="9" customFormat="1" ht="23.25" x14ac:dyDescent="0.25">
      <c r="A93" s="52">
        <v>59</v>
      </c>
      <c r="B93" s="20" t="s">
        <v>104</v>
      </c>
      <c r="C93" s="20" t="s">
        <v>45</v>
      </c>
      <c r="D93" s="15">
        <v>10</v>
      </c>
      <c r="E93" s="20"/>
      <c r="F93" s="20"/>
      <c r="G93" s="25">
        <v>0</v>
      </c>
      <c r="H93" s="48">
        <f>ROUND(D93*ROUND(G93,2),2)</f>
        <v>0</v>
      </c>
    </row>
    <row r="94" spans="1:8" s="9" customFormat="1" ht="34.5" x14ac:dyDescent="0.25">
      <c r="A94" s="52">
        <v>60</v>
      </c>
      <c r="B94" s="20" t="s">
        <v>105</v>
      </c>
      <c r="C94" s="20" t="s">
        <v>45</v>
      </c>
      <c r="D94" s="15">
        <v>5</v>
      </c>
      <c r="E94" s="20"/>
      <c r="F94" s="20"/>
      <c r="G94" s="25">
        <v>0</v>
      </c>
      <c r="H94" s="48">
        <f>ROUND(D94*ROUND(G94,2),2)</f>
        <v>0</v>
      </c>
    </row>
    <row r="95" spans="1:8" s="9" customFormat="1" ht="23.25" x14ac:dyDescent="0.25">
      <c r="A95" s="52">
        <v>61</v>
      </c>
      <c r="B95" s="20" t="s">
        <v>106</v>
      </c>
      <c r="C95" s="20" t="s">
        <v>45</v>
      </c>
      <c r="D95" s="15">
        <v>3</v>
      </c>
      <c r="E95" s="20"/>
      <c r="F95" s="20"/>
      <c r="G95" s="25">
        <v>0</v>
      </c>
      <c r="H95" s="48">
        <f>ROUND(D95*ROUND(G95,2),2)</f>
        <v>0</v>
      </c>
    </row>
    <row r="96" spans="1:8" s="9" customFormat="1" ht="23.25" x14ac:dyDescent="0.25">
      <c r="A96" s="52">
        <v>62</v>
      </c>
      <c r="B96" s="20" t="s">
        <v>107</v>
      </c>
      <c r="C96" s="20" t="s">
        <v>45</v>
      </c>
      <c r="D96" s="15">
        <v>10</v>
      </c>
      <c r="E96" s="20"/>
      <c r="F96" s="20"/>
      <c r="G96" s="25">
        <v>0</v>
      </c>
      <c r="H96" s="48">
        <f>ROUND(D96*ROUND(G96,2),2)</f>
        <v>0</v>
      </c>
    </row>
    <row r="97" spans="1:8" x14ac:dyDescent="0.25">
      <c r="A97" s="56"/>
      <c r="B97" s="5" t="s">
        <v>108</v>
      </c>
      <c r="C97" s="26"/>
      <c r="D97" s="6" t="s">
        <v>109</v>
      </c>
      <c r="E97" s="26"/>
      <c r="F97" s="26"/>
      <c r="G97" s="26"/>
      <c r="H97" s="49">
        <f>SUM(H34:H96)</f>
        <v>0</v>
      </c>
    </row>
    <row r="98" spans="1:8" x14ac:dyDescent="0.25">
      <c r="A98" s="56"/>
      <c r="B98" s="5" t="s">
        <v>110</v>
      </c>
      <c r="C98" s="26"/>
      <c r="D98" s="26"/>
      <c r="E98" s="26"/>
      <c r="F98" s="26"/>
      <c r="G98" s="26"/>
      <c r="H98" s="49">
        <f>H97*0.18</f>
        <v>0</v>
      </c>
    </row>
    <row r="99" spans="1:8" ht="15.75" thickBot="1" x14ac:dyDescent="0.3">
      <c r="A99" s="57"/>
      <c r="B99" s="33" t="s">
        <v>111</v>
      </c>
      <c r="C99" s="32"/>
      <c r="D99" s="32"/>
      <c r="E99" s="32"/>
      <c r="F99" s="32"/>
      <c r="G99" s="32"/>
      <c r="H99" s="50">
        <f>SUM(H97:H98)</f>
        <v>0</v>
      </c>
    </row>
    <row r="100" spans="1:8" ht="39.950000000000003" customHeight="1" x14ac:dyDescent="0.25">
      <c r="B100" s="27" t="s">
        <v>112</v>
      </c>
      <c r="C100" s="28"/>
      <c r="D100" s="28"/>
      <c r="E100" s="28"/>
      <c r="F100" s="28"/>
      <c r="G100" s="28"/>
      <c r="H100" s="28"/>
    </row>
    <row r="101" spans="1:8" ht="20.100000000000001" customHeight="1" x14ac:dyDescent="0.25">
      <c r="B101" s="29" t="s">
        <v>113</v>
      </c>
      <c r="C101" s="4"/>
      <c r="D101" s="4"/>
      <c r="E101" s="4"/>
      <c r="F101" s="4"/>
      <c r="G101" s="4"/>
      <c r="H101" s="4"/>
    </row>
    <row r="102" spans="1:8" x14ac:dyDescent="0.25">
      <c r="B102" s="3" t="s">
        <v>114</v>
      </c>
      <c r="C102" s="2"/>
      <c r="D102" s="2"/>
      <c r="E102" s="2"/>
      <c r="F102" s="2"/>
      <c r="G102" s="2"/>
      <c r="H102" s="2"/>
    </row>
    <row r="103" spans="1:8" x14ac:dyDescent="0.25">
      <c r="B103" s="1" t="s">
        <v>115</v>
      </c>
      <c r="C103" s="2"/>
      <c r="D103" s="2"/>
      <c r="E103" s="2"/>
      <c r="F103" s="2"/>
      <c r="G103" s="2"/>
      <c r="H103" s="2"/>
    </row>
    <row r="104" spans="1:8" x14ac:dyDescent="0.25">
      <c r="B104" s="1" t="s">
        <v>116</v>
      </c>
      <c r="C104" s="2"/>
      <c r="D104" s="2"/>
      <c r="E104" s="2"/>
      <c r="F104" s="2"/>
      <c r="G104" s="2"/>
      <c r="H104" s="2"/>
    </row>
    <row r="106" spans="1:8" s="9" customFormat="1" x14ac:dyDescent="0.25">
      <c r="B106" s="30" t="s">
        <v>117</v>
      </c>
      <c r="D106" s="30" t="s">
        <v>118</v>
      </c>
      <c r="H106" s="30" t="s">
        <v>119</v>
      </c>
    </row>
    <row r="108" spans="1:8" x14ac:dyDescent="0.25">
      <c r="B108" s="31" t="s">
        <v>120</v>
      </c>
    </row>
  </sheetData>
  <mergeCells count="65">
    <mergeCell ref="B102:H102"/>
    <mergeCell ref="B103:H103"/>
    <mergeCell ref="B104:H104"/>
    <mergeCell ref="C32:E32"/>
    <mergeCell ref="F32:H32"/>
    <mergeCell ref="C33:E33"/>
    <mergeCell ref="F33:H33"/>
    <mergeCell ref="B100:H100"/>
    <mergeCell ref="B101:H10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2014-12-10T10:40:40Z</dcterms:created>
  <dcterms:modified xsi:type="dcterms:W3CDTF">2014-12-10T11:08:06Z</dcterms:modified>
</cp:coreProperties>
</file>